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020"/>
  </bookViews>
  <sheets>
    <sheet name="OPIS" sheetId="6" r:id="rId1"/>
  </sheets>
  <calcPr calcId="145621"/>
</workbook>
</file>

<file path=xl/calcChain.xml><?xml version="1.0" encoding="utf-8"?>
<calcChain xmlns="http://schemas.openxmlformats.org/spreadsheetml/2006/main">
  <c r="F12" i="6" l="1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1" i="6"/>
  <c r="G41" i="6" s="1"/>
  <c r="F42" i="6"/>
  <c r="G42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11" i="6"/>
  <c r="G11" i="6" s="1"/>
  <c r="F53" i="6" l="1"/>
  <c r="G53" i="6"/>
</calcChain>
</file>

<file path=xl/sharedStrings.xml><?xml version="1.0" encoding="utf-8"?>
<sst xmlns="http://schemas.openxmlformats.org/spreadsheetml/2006/main" count="74" uniqueCount="47">
  <si>
    <t>ks</t>
  </si>
  <si>
    <t>kg</t>
  </si>
  <si>
    <t>Merná jed.</t>
  </si>
  <si>
    <t>Množstvo</t>
  </si>
  <si>
    <t>Opis predmetu zákazky</t>
  </si>
  <si>
    <t>Skupiny potravín</t>
  </si>
  <si>
    <t>Spolu</t>
  </si>
  <si>
    <t>Jedn.cena bez DPH</t>
  </si>
  <si>
    <t>Spolu cena bez DPH</t>
  </si>
  <si>
    <t>Spolu cena s DPH</t>
  </si>
  <si>
    <t>Obstarávateľ: Obchodná akadémia Nábr. K. Petroviča 1571, 031 47 Liptovský Mikuláš</t>
  </si>
  <si>
    <t>Dodávateľ:</t>
  </si>
  <si>
    <t>Vypracoval:</t>
  </si>
  <si>
    <t>V..................................................................Dátum:</t>
  </si>
  <si>
    <t xml:space="preserve">Predpokladané množstvo                           na 12 mesiacov (2023)                                                                               </t>
  </si>
  <si>
    <t>Vianočka 400g bal.</t>
  </si>
  <si>
    <t>Vianočka kakaová 400g bal.</t>
  </si>
  <si>
    <t>Lúpačka 46g</t>
  </si>
  <si>
    <t>Buchta domáca rôzne náplne 80g</t>
  </si>
  <si>
    <t>Gápeľský koláč 130g</t>
  </si>
  <si>
    <t>Šiška s čok. polevou 50g</t>
  </si>
  <si>
    <t>Osie hniezdo so syrom 90g</t>
  </si>
  <si>
    <t xml:space="preserve">Syrový croissant, rožok 60g, </t>
  </si>
  <si>
    <t>Lístková šatôčka rôzne náplne 60g,</t>
  </si>
  <si>
    <t>Droždie</t>
  </si>
  <si>
    <t>Šiška plnená 50g</t>
  </si>
  <si>
    <t>Šiška Donuts s polevou 50g - 60g</t>
  </si>
  <si>
    <t>Koláč moravský 56g - 70g</t>
  </si>
  <si>
    <t>11.</t>
  </si>
  <si>
    <t>Závin makový - minimálne od 360g</t>
  </si>
  <si>
    <t>Závin jablkový - minimálne od 360g</t>
  </si>
  <si>
    <t>Závin kakaový - minimálne od 360g</t>
  </si>
  <si>
    <t xml:space="preserve">Závin makový minimalne od 170g </t>
  </si>
  <si>
    <t>Závin kakaový minimálne od 170g</t>
  </si>
  <si>
    <t xml:space="preserve">Závin jablkový - minimalne od 190g </t>
  </si>
  <si>
    <t xml:space="preserve">Makovka - minimalne od 80g </t>
  </si>
  <si>
    <t xml:space="preserve">Šatôčka plnené rôzne náplne - minimalne od 56g </t>
  </si>
  <si>
    <t>Koláč tlačený rôzne náplne - minimalne od 56g</t>
  </si>
  <si>
    <t xml:space="preserve">Rožok plnený - minimalne od 80g </t>
  </si>
  <si>
    <t>Škoricovník minimalne od 70g</t>
  </si>
  <si>
    <t>Croissant s čok.polevou - minimalne od 60g</t>
  </si>
  <si>
    <t>Škvarkový pagáč - minimalne od 50g</t>
  </si>
  <si>
    <t>Lístkový rožok, hrebeň  rôzne náplne - minimalne od 60g</t>
  </si>
  <si>
    <t xml:space="preserve">Lístková švajčarka, škoricovník - minimalne od 70g </t>
  </si>
  <si>
    <t xml:space="preserve">Croissant cereálny slivk. Višň, - minimalne od 50g </t>
  </si>
  <si>
    <t>Predmet zákazky: Potraviny- Pekársky tovar  pre Školskú jedáleň pri  Obchodnej akadémii Liptovský Mikuláš na rok 2023</t>
  </si>
  <si>
    <t>Pekársky tovar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</si>
</sst>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5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2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36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3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vertical="top"/>
    </xf>
    <xf numFmtId="3" fontId="9" fillId="5" borderId="1" xfId="0" applyNumberFormat="1" applyFont="1" applyFill="1" applyBorder="1" applyAlignment="1">
      <alignment horizontal="right" vertical="top"/>
    </xf>
    <xf numFmtId="0" fontId="0" fillId="0" borderId="1" xfId="0" applyFont="1" applyBorder="1"/>
    <xf numFmtId="3" fontId="9" fillId="5" borderId="1" xfId="2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/>
    </xf>
    <xf numFmtId="164" fontId="8" fillId="0" borderId="1" xfId="2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9" fillId="5" borderId="1" xfId="2" applyNumberFormat="1" applyFont="1" applyFill="1" applyBorder="1" applyAlignment="1">
      <alignment horizontal="right" vertical="top" wrapText="1"/>
    </xf>
    <xf numFmtId="2" fontId="11" fillId="0" borderId="1" xfId="0" applyNumberFormat="1" applyFont="1" applyBorder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Alignment="1">
      <alignment wrapText="1"/>
    </xf>
    <xf numFmtId="0" fontId="10" fillId="5" borderId="1" xfId="0" applyFont="1" applyFill="1" applyBorder="1" applyAlignment="1">
      <alignment vertical="top"/>
    </xf>
    <xf numFmtId="0" fontId="9" fillId="5" borderId="1" xfId="0" applyFont="1" applyFill="1" applyBorder="1" applyAlignment="1">
      <alignment horizontal="center" vertical="top" wrapText="1"/>
    </xf>
    <xf numFmtId="0" fontId="0" fillId="5" borderId="1" xfId="0" applyFont="1" applyFill="1" applyBorder="1"/>
    <xf numFmtId="2" fontId="0" fillId="5" borderId="1" xfId="0" applyNumberFormat="1" applyFont="1" applyFill="1" applyBorder="1"/>
    <xf numFmtId="0" fontId="10" fillId="5" borderId="1" xfId="0" applyFont="1" applyFill="1" applyBorder="1" applyAlignment="1">
      <alignment horizontal="left" vertical="top"/>
    </xf>
    <xf numFmtId="164" fontId="10" fillId="5" borderId="1" xfId="2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6" fillId="5" borderId="0" xfId="0" applyFont="1" applyFill="1"/>
    <xf numFmtId="0" fontId="0" fillId="5" borderId="0" xfId="0" applyFill="1"/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8">
    <cellStyle name="ConditionalStyle_3" xfId="3"/>
    <cellStyle name="Excel Built-in Normal" xfId="2"/>
    <cellStyle name="Heading" xfId="4"/>
    <cellStyle name="Heading1" xfId="5"/>
    <cellStyle name="Normálna" xfId="0" builtinId="0"/>
    <cellStyle name="Normálna 2" xfId="1"/>
    <cellStyle name="Result" xfId="6"/>
    <cellStyle name="Result2" xfId="7"/>
  </cellStyles>
  <dxfs count="6"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ill>
        <patternFill>
          <bgColor theme="4" tint="0.79998168889431442"/>
        </patternFill>
      </fill>
    </dxf>
    <dxf>
      <font>
        <color theme="4"/>
      </font>
    </dxf>
    <dxf>
      <font>
        <color theme="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2"/>
  <sheetViews>
    <sheetView tabSelected="1" view="pageLayout" zoomScale="118" zoomScaleNormal="100" zoomScalePageLayoutView="118" workbookViewId="0">
      <selection activeCell="A9" sqref="A9:B9"/>
    </sheetView>
  </sheetViews>
  <sheetFormatPr defaultRowHeight="12.75" x14ac:dyDescent="0.2"/>
  <cols>
    <col min="1" max="1" width="3.28515625" customWidth="1"/>
    <col min="2" max="2" width="52.28515625" customWidth="1"/>
    <col min="3" max="3" width="9.85546875" customWidth="1"/>
    <col min="4" max="4" width="11.140625" customWidth="1"/>
    <col min="5" max="5" width="10.5703125" customWidth="1"/>
    <col min="6" max="6" width="11" customWidth="1"/>
    <col min="7" max="7" width="10.28515625" customWidth="1"/>
  </cols>
  <sheetData>
    <row r="2" spans="1:7" ht="16.5" x14ac:dyDescent="0.3">
      <c r="A2" s="2"/>
      <c r="B2" s="18" t="s">
        <v>4</v>
      </c>
      <c r="C2" s="19"/>
      <c r="D2" s="20"/>
      <c r="E2" s="21"/>
      <c r="F2" s="21"/>
    </row>
    <row r="3" spans="1:7" ht="16.5" x14ac:dyDescent="0.3">
      <c r="A3" s="2"/>
      <c r="B3" s="18"/>
      <c r="C3" s="19"/>
      <c r="D3" s="20"/>
      <c r="E3" s="21"/>
      <c r="F3" s="21"/>
    </row>
    <row r="4" spans="1:7" ht="49.5" x14ac:dyDescent="0.3">
      <c r="A4" s="2"/>
      <c r="B4" s="22" t="s">
        <v>45</v>
      </c>
      <c r="C4" s="19"/>
      <c r="D4" s="20"/>
      <c r="E4" s="21"/>
      <c r="F4" s="21"/>
    </row>
    <row r="5" spans="1:7" ht="16.5" x14ac:dyDescent="0.3">
      <c r="A5" s="2"/>
      <c r="B5" s="18"/>
      <c r="C5" s="19"/>
      <c r="D5" s="20"/>
      <c r="E5" s="21"/>
      <c r="F5" s="21"/>
    </row>
    <row r="6" spans="1:7" ht="16.5" x14ac:dyDescent="0.3">
      <c r="A6" s="2"/>
      <c r="B6" s="18" t="s">
        <v>10</v>
      </c>
      <c r="C6" s="19"/>
      <c r="D6" s="20"/>
      <c r="E6" s="21"/>
      <c r="F6" s="21"/>
    </row>
    <row r="7" spans="1:7" ht="16.5" x14ac:dyDescent="0.3">
      <c r="A7" s="2"/>
      <c r="B7" s="18"/>
      <c r="C7" s="19"/>
      <c r="D7" s="20"/>
      <c r="E7" s="21"/>
      <c r="F7" s="21"/>
    </row>
    <row r="8" spans="1:7" ht="16.5" x14ac:dyDescent="0.3">
      <c r="A8" s="2"/>
      <c r="B8" s="18" t="s">
        <v>11</v>
      </c>
      <c r="C8" s="19"/>
      <c r="D8" s="20"/>
      <c r="E8" s="21"/>
      <c r="F8" s="21"/>
    </row>
    <row r="9" spans="1:7" ht="51" customHeight="1" x14ac:dyDescent="0.2">
      <c r="A9" s="32" t="s">
        <v>5</v>
      </c>
      <c r="B9" s="32"/>
      <c r="C9" s="33" t="s">
        <v>14</v>
      </c>
      <c r="D9" s="33"/>
      <c r="E9" s="34" t="s">
        <v>7</v>
      </c>
      <c r="F9" s="34" t="s">
        <v>8</v>
      </c>
      <c r="G9" s="34" t="s">
        <v>9</v>
      </c>
    </row>
    <row r="10" spans="1:7" ht="18.75" customHeight="1" x14ac:dyDescent="0.2">
      <c r="A10" s="4" t="s">
        <v>28</v>
      </c>
      <c r="B10" s="5" t="s">
        <v>46</v>
      </c>
      <c r="C10" s="6" t="s">
        <v>2</v>
      </c>
      <c r="D10" s="7" t="s">
        <v>3</v>
      </c>
      <c r="E10" s="35"/>
      <c r="F10" s="35"/>
      <c r="G10" s="35"/>
    </row>
    <row r="11" spans="1:7" ht="12" customHeight="1" x14ac:dyDescent="0.2">
      <c r="A11" s="8">
        <v>1</v>
      </c>
      <c r="B11" s="23" t="s">
        <v>15</v>
      </c>
      <c r="C11" s="24" t="s">
        <v>0</v>
      </c>
      <c r="D11" s="9">
        <v>150</v>
      </c>
      <c r="E11" s="25">
        <v>0</v>
      </c>
      <c r="F11" s="26">
        <f>E11*D11</f>
        <v>0</v>
      </c>
      <c r="G11" s="26">
        <f t="shared" ref="G11:G22" si="0">F11*1.2</f>
        <v>0</v>
      </c>
    </row>
    <row r="12" spans="1:7" ht="12" customHeight="1" x14ac:dyDescent="0.2">
      <c r="A12" s="8">
        <v>2</v>
      </c>
      <c r="B12" s="23" t="s">
        <v>16</v>
      </c>
      <c r="C12" s="24" t="s">
        <v>0</v>
      </c>
      <c r="D12" s="9">
        <v>150</v>
      </c>
      <c r="E12" s="25">
        <v>0</v>
      </c>
      <c r="F12" s="26">
        <f t="shared" ref="F12:F50" si="1">E12*D12</f>
        <v>0</v>
      </c>
      <c r="G12" s="26">
        <f t="shared" si="0"/>
        <v>0</v>
      </c>
    </row>
    <row r="13" spans="1:7" ht="12" customHeight="1" x14ac:dyDescent="0.2">
      <c r="A13" s="8">
        <v>3</v>
      </c>
      <c r="B13" s="27" t="s">
        <v>29</v>
      </c>
      <c r="C13" s="24" t="s">
        <v>0</v>
      </c>
      <c r="D13" s="9">
        <v>150</v>
      </c>
      <c r="E13" s="25">
        <v>0</v>
      </c>
      <c r="F13" s="26">
        <f t="shared" si="1"/>
        <v>0</v>
      </c>
      <c r="G13" s="26">
        <f t="shared" si="0"/>
        <v>0</v>
      </c>
    </row>
    <row r="14" spans="1:7" ht="12" customHeight="1" x14ac:dyDescent="0.2">
      <c r="A14" s="8">
        <v>4</v>
      </c>
      <c r="B14" s="28" t="s">
        <v>31</v>
      </c>
      <c r="C14" s="24" t="s">
        <v>0</v>
      </c>
      <c r="D14" s="11">
        <v>150</v>
      </c>
      <c r="E14" s="25">
        <v>0</v>
      </c>
      <c r="F14" s="26">
        <f t="shared" si="1"/>
        <v>0</v>
      </c>
      <c r="G14" s="26">
        <f t="shared" si="0"/>
        <v>0</v>
      </c>
    </row>
    <row r="15" spans="1:7" ht="12" customHeight="1" x14ac:dyDescent="0.2">
      <c r="A15" s="8">
        <v>5</v>
      </c>
      <c r="B15" s="23" t="s">
        <v>30</v>
      </c>
      <c r="C15" s="24" t="s">
        <v>0</v>
      </c>
      <c r="D15" s="12">
        <v>150</v>
      </c>
      <c r="E15" s="25">
        <v>0</v>
      </c>
      <c r="F15" s="26">
        <f t="shared" si="1"/>
        <v>0</v>
      </c>
      <c r="G15" s="26">
        <f t="shared" si="0"/>
        <v>0</v>
      </c>
    </row>
    <row r="16" spans="1:7" ht="12" customHeight="1" x14ac:dyDescent="0.2">
      <c r="A16" s="8">
        <v>6</v>
      </c>
      <c r="B16" s="29" t="s">
        <v>32</v>
      </c>
      <c r="C16" s="24" t="s">
        <v>0</v>
      </c>
      <c r="D16" s="12">
        <v>500</v>
      </c>
      <c r="E16" s="25">
        <v>0</v>
      </c>
      <c r="F16" s="26">
        <f t="shared" si="1"/>
        <v>0</v>
      </c>
      <c r="G16" s="26">
        <f t="shared" si="0"/>
        <v>0</v>
      </c>
    </row>
    <row r="17" spans="1:7" ht="12" customHeight="1" x14ac:dyDescent="0.2">
      <c r="A17" s="8">
        <v>7</v>
      </c>
      <c r="B17" s="29" t="s">
        <v>33</v>
      </c>
      <c r="C17" s="24" t="s">
        <v>0</v>
      </c>
      <c r="D17" s="12">
        <v>500</v>
      </c>
      <c r="E17" s="25">
        <v>0</v>
      </c>
      <c r="F17" s="26">
        <f t="shared" si="1"/>
        <v>0</v>
      </c>
      <c r="G17" s="26">
        <f t="shared" si="0"/>
        <v>0</v>
      </c>
    </row>
    <row r="18" spans="1:7" ht="12" customHeight="1" x14ac:dyDescent="0.2">
      <c r="A18" s="8">
        <v>8</v>
      </c>
      <c r="B18" s="29" t="s">
        <v>34</v>
      </c>
      <c r="C18" s="24" t="s">
        <v>0</v>
      </c>
      <c r="D18" s="12">
        <v>500</v>
      </c>
      <c r="E18" s="25">
        <v>0</v>
      </c>
      <c r="F18" s="26">
        <f t="shared" si="1"/>
        <v>0</v>
      </c>
      <c r="G18" s="26">
        <f t="shared" si="0"/>
        <v>0</v>
      </c>
    </row>
    <row r="19" spans="1:7" ht="12" customHeight="1" x14ac:dyDescent="0.2">
      <c r="A19" s="8">
        <v>9</v>
      </c>
      <c r="B19" s="28" t="s">
        <v>17</v>
      </c>
      <c r="C19" s="24" t="s">
        <v>0</v>
      </c>
      <c r="D19" s="11">
        <v>3000</v>
      </c>
      <c r="E19" s="25">
        <v>0</v>
      </c>
      <c r="F19" s="26">
        <f t="shared" si="1"/>
        <v>0</v>
      </c>
      <c r="G19" s="26">
        <f t="shared" si="0"/>
        <v>0</v>
      </c>
    </row>
    <row r="20" spans="1:7" ht="12" customHeight="1" x14ac:dyDescent="0.2">
      <c r="A20" s="8">
        <v>10</v>
      </c>
      <c r="B20" s="28" t="s">
        <v>35</v>
      </c>
      <c r="C20" s="24" t="s">
        <v>0</v>
      </c>
      <c r="D20" s="11">
        <v>750</v>
      </c>
      <c r="E20" s="25">
        <v>0</v>
      </c>
      <c r="F20" s="26">
        <f t="shared" si="1"/>
        <v>0</v>
      </c>
      <c r="G20" s="26">
        <f t="shared" si="0"/>
        <v>0</v>
      </c>
    </row>
    <row r="21" spans="1:7" ht="12" customHeight="1" x14ac:dyDescent="0.2">
      <c r="A21" s="8">
        <v>11</v>
      </c>
      <c r="B21" s="28" t="s">
        <v>36</v>
      </c>
      <c r="C21" s="24" t="s">
        <v>0</v>
      </c>
      <c r="D21" s="11">
        <v>550</v>
      </c>
      <c r="E21" s="25">
        <v>0</v>
      </c>
      <c r="F21" s="26">
        <f t="shared" si="1"/>
        <v>0</v>
      </c>
      <c r="G21" s="26">
        <f t="shared" si="0"/>
        <v>0</v>
      </c>
    </row>
    <row r="22" spans="1:7" ht="12" customHeight="1" x14ac:dyDescent="0.2">
      <c r="A22" s="8">
        <v>12</v>
      </c>
      <c r="B22" s="29" t="s">
        <v>37</v>
      </c>
      <c r="C22" s="24" t="s">
        <v>0</v>
      </c>
      <c r="D22" s="11">
        <v>550</v>
      </c>
      <c r="E22" s="25">
        <v>0</v>
      </c>
      <c r="F22" s="26">
        <f t="shared" si="1"/>
        <v>0</v>
      </c>
      <c r="G22" s="26">
        <f t="shared" si="0"/>
        <v>0</v>
      </c>
    </row>
    <row r="23" spans="1:7" ht="12" customHeight="1" x14ac:dyDescent="0.2">
      <c r="A23" s="8">
        <v>13</v>
      </c>
      <c r="B23" s="29" t="s">
        <v>38</v>
      </c>
      <c r="C23" s="24" t="s">
        <v>0</v>
      </c>
      <c r="D23" s="12">
        <v>900</v>
      </c>
      <c r="E23" s="25">
        <v>0</v>
      </c>
      <c r="F23" s="26">
        <f t="shared" si="1"/>
        <v>0</v>
      </c>
      <c r="G23" s="26">
        <f t="shared" ref="G23:G50" si="2">F23*1.2</f>
        <v>0</v>
      </c>
    </row>
    <row r="24" spans="1:7" ht="12" customHeight="1" x14ac:dyDescent="0.2">
      <c r="A24" s="8">
        <v>14</v>
      </c>
      <c r="B24" s="29" t="s">
        <v>39</v>
      </c>
      <c r="C24" s="24" t="s">
        <v>0</v>
      </c>
      <c r="D24" s="12">
        <v>900</v>
      </c>
      <c r="E24" s="25">
        <v>0</v>
      </c>
      <c r="F24" s="26">
        <f t="shared" si="1"/>
        <v>0</v>
      </c>
      <c r="G24" s="26">
        <f>F24*1.2</f>
        <v>0</v>
      </c>
    </row>
    <row r="25" spans="1:7" ht="12" customHeight="1" x14ac:dyDescent="0.2">
      <c r="A25" s="8">
        <v>15</v>
      </c>
      <c r="B25" s="29" t="s">
        <v>18</v>
      </c>
      <c r="C25" s="24" t="s">
        <v>0</v>
      </c>
      <c r="D25" s="12">
        <v>900</v>
      </c>
      <c r="E25" s="25">
        <v>0</v>
      </c>
      <c r="F25" s="26">
        <f t="shared" si="1"/>
        <v>0</v>
      </c>
      <c r="G25" s="26">
        <f t="shared" si="2"/>
        <v>0</v>
      </c>
    </row>
    <row r="26" spans="1:7" ht="12" customHeight="1" x14ac:dyDescent="0.2">
      <c r="A26" s="8">
        <v>16</v>
      </c>
      <c r="B26" s="29" t="s">
        <v>40</v>
      </c>
      <c r="C26" s="24" t="s">
        <v>0</v>
      </c>
      <c r="D26" s="12">
        <v>900</v>
      </c>
      <c r="E26" s="25">
        <v>0</v>
      </c>
      <c r="F26" s="26">
        <f t="shared" si="1"/>
        <v>0</v>
      </c>
      <c r="G26" s="26">
        <f t="shared" si="2"/>
        <v>0</v>
      </c>
    </row>
    <row r="27" spans="1:7" ht="12" customHeight="1" x14ac:dyDescent="0.2">
      <c r="A27" s="8">
        <v>17</v>
      </c>
      <c r="B27" s="29" t="s">
        <v>27</v>
      </c>
      <c r="C27" s="24" t="s">
        <v>0</v>
      </c>
      <c r="D27" s="12">
        <v>900</v>
      </c>
      <c r="E27" s="25">
        <v>0</v>
      </c>
      <c r="F27" s="26">
        <f t="shared" si="1"/>
        <v>0</v>
      </c>
      <c r="G27" s="26">
        <f t="shared" si="2"/>
        <v>0</v>
      </c>
    </row>
    <row r="28" spans="1:7" ht="12" customHeight="1" x14ac:dyDescent="0.2">
      <c r="A28" s="8">
        <v>18</v>
      </c>
      <c r="B28" s="28" t="s">
        <v>19</v>
      </c>
      <c r="C28" s="24" t="s">
        <v>0</v>
      </c>
      <c r="D28" s="12">
        <v>550</v>
      </c>
      <c r="E28" s="25">
        <v>0</v>
      </c>
      <c r="F28" s="26">
        <f t="shared" si="1"/>
        <v>0</v>
      </c>
      <c r="G28" s="26">
        <f>F28*1.2</f>
        <v>0</v>
      </c>
    </row>
    <row r="29" spans="1:7" ht="12" customHeight="1" x14ac:dyDescent="0.2">
      <c r="A29" s="8">
        <v>19</v>
      </c>
      <c r="B29" s="28" t="s">
        <v>25</v>
      </c>
      <c r="C29" s="24" t="s">
        <v>0</v>
      </c>
      <c r="D29" s="11">
        <v>900</v>
      </c>
      <c r="E29" s="25">
        <v>0</v>
      </c>
      <c r="F29" s="26">
        <f t="shared" si="1"/>
        <v>0</v>
      </c>
      <c r="G29" s="26">
        <f>F29*1.2</f>
        <v>0</v>
      </c>
    </row>
    <row r="30" spans="1:7" ht="12" customHeight="1" x14ac:dyDescent="0.2">
      <c r="A30" s="8">
        <v>20</v>
      </c>
      <c r="B30" s="27" t="s">
        <v>20</v>
      </c>
      <c r="C30" s="24" t="s">
        <v>0</v>
      </c>
      <c r="D30" s="9">
        <v>900</v>
      </c>
      <c r="E30" s="25">
        <v>0</v>
      </c>
      <c r="F30" s="26">
        <f t="shared" si="1"/>
        <v>0</v>
      </c>
      <c r="G30" s="26">
        <f>F30*1.2</f>
        <v>0</v>
      </c>
    </row>
    <row r="31" spans="1:7" ht="12" customHeight="1" x14ac:dyDescent="0.2">
      <c r="A31" s="8">
        <v>21</v>
      </c>
      <c r="B31" s="27" t="s">
        <v>26</v>
      </c>
      <c r="C31" s="24" t="s">
        <v>0</v>
      </c>
      <c r="D31" s="9">
        <v>800</v>
      </c>
      <c r="E31" s="25">
        <v>0</v>
      </c>
      <c r="F31" s="26">
        <f t="shared" si="1"/>
        <v>0</v>
      </c>
      <c r="G31" s="26">
        <f t="shared" si="2"/>
        <v>0</v>
      </c>
    </row>
    <row r="32" spans="1:7" ht="12" customHeight="1" x14ac:dyDescent="0.2">
      <c r="A32" s="8">
        <v>22</v>
      </c>
      <c r="B32" s="29" t="s">
        <v>21</v>
      </c>
      <c r="C32" s="24" t="s">
        <v>0</v>
      </c>
      <c r="D32" s="9">
        <v>800</v>
      </c>
      <c r="E32" s="25">
        <v>0</v>
      </c>
      <c r="F32" s="26">
        <f t="shared" si="1"/>
        <v>0</v>
      </c>
      <c r="G32" s="26">
        <f t="shared" si="2"/>
        <v>0</v>
      </c>
    </row>
    <row r="33" spans="1:7" ht="12" customHeight="1" x14ac:dyDescent="0.2">
      <c r="A33" s="8">
        <v>23</v>
      </c>
      <c r="B33" s="29" t="s">
        <v>41</v>
      </c>
      <c r="C33" s="24" t="s">
        <v>0</v>
      </c>
      <c r="D33" s="12">
        <v>900</v>
      </c>
      <c r="E33" s="25">
        <v>0</v>
      </c>
      <c r="F33" s="26">
        <f t="shared" si="1"/>
        <v>0</v>
      </c>
      <c r="G33" s="26">
        <f>F33*1.2</f>
        <v>0</v>
      </c>
    </row>
    <row r="34" spans="1:7" ht="12" customHeight="1" x14ac:dyDescent="0.2">
      <c r="A34" s="8">
        <v>24</v>
      </c>
      <c r="B34" s="29" t="s">
        <v>22</v>
      </c>
      <c r="C34" s="24" t="s">
        <v>0</v>
      </c>
      <c r="D34" s="12">
        <v>900</v>
      </c>
      <c r="E34" s="25">
        <v>0</v>
      </c>
      <c r="F34" s="26">
        <f t="shared" si="1"/>
        <v>0</v>
      </c>
      <c r="G34" s="26">
        <f t="shared" si="2"/>
        <v>0</v>
      </c>
    </row>
    <row r="35" spans="1:7" ht="12" customHeight="1" x14ac:dyDescent="0.2">
      <c r="A35" s="8">
        <v>25</v>
      </c>
      <c r="B35" s="29" t="s">
        <v>23</v>
      </c>
      <c r="C35" s="24" t="s">
        <v>0</v>
      </c>
      <c r="D35" s="12">
        <v>900</v>
      </c>
      <c r="E35" s="25">
        <v>0</v>
      </c>
      <c r="F35" s="26">
        <f t="shared" si="1"/>
        <v>0</v>
      </c>
      <c r="G35" s="26">
        <f t="shared" si="2"/>
        <v>0</v>
      </c>
    </row>
    <row r="36" spans="1:7" ht="12" customHeight="1" x14ac:dyDescent="0.2">
      <c r="A36" s="8">
        <v>26</v>
      </c>
      <c r="B36" s="29" t="s">
        <v>42</v>
      </c>
      <c r="C36" s="24" t="s">
        <v>0</v>
      </c>
      <c r="D36" s="12">
        <v>600</v>
      </c>
      <c r="E36" s="25">
        <v>0</v>
      </c>
      <c r="F36" s="26">
        <f t="shared" si="1"/>
        <v>0</v>
      </c>
      <c r="G36" s="26">
        <f>F36*1.2</f>
        <v>0</v>
      </c>
    </row>
    <row r="37" spans="1:7" ht="12" customHeight="1" x14ac:dyDescent="0.2">
      <c r="A37" s="8">
        <v>27</v>
      </c>
      <c r="B37" s="29" t="s">
        <v>43</v>
      </c>
      <c r="C37" s="24" t="s">
        <v>0</v>
      </c>
      <c r="D37" s="12">
        <v>900</v>
      </c>
      <c r="E37" s="25">
        <v>0</v>
      </c>
      <c r="F37" s="26">
        <f t="shared" si="1"/>
        <v>0</v>
      </c>
      <c r="G37" s="26">
        <f>F37*1.2</f>
        <v>0</v>
      </c>
    </row>
    <row r="38" spans="1:7" ht="12" customHeight="1" x14ac:dyDescent="0.2">
      <c r="A38" s="8">
        <v>28</v>
      </c>
      <c r="B38" s="23" t="s">
        <v>44</v>
      </c>
      <c r="C38" s="24" t="s">
        <v>0</v>
      </c>
      <c r="D38" s="9">
        <v>600</v>
      </c>
      <c r="E38" s="25">
        <v>0</v>
      </c>
      <c r="F38" s="26">
        <f t="shared" si="1"/>
        <v>0</v>
      </c>
      <c r="G38" s="26">
        <f t="shared" si="2"/>
        <v>0</v>
      </c>
    </row>
    <row r="39" spans="1:7" ht="12" customHeight="1" x14ac:dyDescent="0.2">
      <c r="A39" s="8">
        <v>29</v>
      </c>
      <c r="B39" s="23" t="s">
        <v>24</v>
      </c>
      <c r="C39" s="24" t="s">
        <v>1</v>
      </c>
      <c r="D39" s="9">
        <v>50</v>
      </c>
      <c r="E39" s="25">
        <v>0</v>
      </c>
      <c r="F39" s="26">
        <f t="shared" si="1"/>
        <v>0</v>
      </c>
      <c r="G39" s="26">
        <f t="shared" si="2"/>
        <v>0</v>
      </c>
    </row>
    <row r="40" spans="1:7" ht="12" customHeight="1" x14ac:dyDescent="0.2">
      <c r="A40" s="8">
        <v>30</v>
      </c>
      <c r="B40" s="23"/>
      <c r="C40" s="24"/>
      <c r="D40" s="9"/>
      <c r="E40" s="25">
        <v>0</v>
      </c>
      <c r="F40" s="26">
        <v>0</v>
      </c>
      <c r="G40" s="26">
        <v>0</v>
      </c>
    </row>
    <row r="41" spans="1:7" ht="12" customHeight="1" x14ac:dyDescent="0.2">
      <c r="A41" s="8">
        <v>30</v>
      </c>
      <c r="B41" s="23"/>
      <c r="C41" s="24"/>
      <c r="D41" s="9"/>
      <c r="E41" s="25"/>
      <c r="F41" s="26">
        <f t="shared" si="1"/>
        <v>0</v>
      </c>
      <c r="G41" s="26">
        <f t="shared" si="2"/>
        <v>0</v>
      </c>
    </row>
    <row r="42" spans="1:7" ht="12" customHeight="1" x14ac:dyDescent="0.2">
      <c r="A42" s="8">
        <v>31</v>
      </c>
      <c r="B42" s="23"/>
      <c r="C42" s="24"/>
      <c r="D42" s="12"/>
      <c r="E42" s="25"/>
      <c r="F42" s="26">
        <f t="shared" si="1"/>
        <v>0</v>
      </c>
      <c r="G42" s="26">
        <f t="shared" si="2"/>
        <v>0</v>
      </c>
    </row>
    <row r="43" spans="1:7" ht="12" customHeight="1" x14ac:dyDescent="0.2">
      <c r="A43" s="8">
        <v>32</v>
      </c>
      <c r="B43" s="29"/>
      <c r="C43" s="24"/>
      <c r="D43" s="12"/>
      <c r="E43" s="25"/>
      <c r="F43" s="26">
        <f t="shared" si="1"/>
        <v>0</v>
      </c>
      <c r="G43" s="26">
        <f>F43*1.1</f>
        <v>0</v>
      </c>
    </row>
    <row r="44" spans="1:7" ht="12" customHeight="1" x14ac:dyDescent="0.2">
      <c r="A44" s="8">
        <v>33</v>
      </c>
      <c r="B44" s="29"/>
      <c r="C44" s="24"/>
      <c r="D44" s="12"/>
      <c r="E44" s="25"/>
      <c r="F44" s="26">
        <f t="shared" si="1"/>
        <v>0</v>
      </c>
      <c r="G44" s="26">
        <f>F44*1.1</f>
        <v>0</v>
      </c>
    </row>
    <row r="45" spans="1:7" ht="12" customHeight="1" x14ac:dyDescent="0.2">
      <c r="A45" s="8">
        <v>34</v>
      </c>
      <c r="B45" s="29"/>
      <c r="C45" s="24"/>
      <c r="D45" s="12"/>
      <c r="E45" s="25"/>
      <c r="F45" s="26">
        <f t="shared" si="1"/>
        <v>0</v>
      </c>
      <c r="G45" s="26">
        <f>F45*1.1</f>
        <v>0</v>
      </c>
    </row>
    <row r="46" spans="1:7" ht="12" customHeight="1" x14ac:dyDescent="0.2">
      <c r="A46" s="8">
        <v>35</v>
      </c>
      <c r="B46" s="29"/>
      <c r="C46" s="24"/>
      <c r="D46" s="12"/>
      <c r="E46" s="25"/>
      <c r="F46" s="26">
        <f t="shared" si="1"/>
        <v>0</v>
      </c>
      <c r="G46" s="26">
        <f>F46*1.1</f>
        <v>0</v>
      </c>
    </row>
    <row r="47" spans="1:7" ht="12" customHeight="1" x14ac:dyDescent="0.2">
      <c r="A47" s="8">
        <v>36</v>
      </c>
      <c r="B47" s="29"/>
      <c r="C47" s="24"/>
      <c r="D47" s="12"/>
      <c r="E47" s="25"/>
      <c r="F47" s="26">
        <f t="shared" si="1"/>
        <v>0</v>
      </c>
      <c r="G47" s="26">
        <f t="shared" si="2"/>
        <v>0</v>
      </c>
    </row>
    <row r="48" spans="1:7" ht="12" customHeight="1" x14ac:dyDescent="0.2">
      <c r="A48" s="8">
        <v>37</v>
      </c>
      <c r="B48" s="29"/>
      <c r="C48" s="24"/>
      <c r="D48" s="12"/>
      <c r="E48" s="25"/>
      <c r="F48" s="26">
        <f t="shared" si="1"/>
        <v>0</v>
      </c>
      <c r="G48" s="26">
        <f t="shared" si="2"/>
        <v>0</v>
      </c>
    </row>
    <row r="49" spans="1:7" ht="12" customHeight="1" x14ac:dyDescent="0.2">
      <c r="A49" s="8">
        <v>38</v>
      </c>
      <c r="B49" s="29"/>
      <c r="C49" s="24"/>
      <c r="D49" s="12"/>
      <c r="E49" s="25"/>
      <c r="F49" s="26">
        <f t="shared" si="1"/>
        <v>0</v>
      </c>
      <c r="G49" s="26">
        <f>F49*1.1</f>
        <v>0</v>
      </c>
    </row>
    <row r="50" spans="1:7" ht="12" customHeight="1" x14ac:dyDescent="0.2">
      <c r="A50" s="8">
        <v>39</v>
      </c>
      <c r="B50" s="29"/>
      <c r="C50" s="24"/>
      <c r="D50" s="12"/>
      <c r="E50" s="25"/>
      <c r="F50" s="26">
        <f t="shared" si="1"/>
        <v>0</v>
      </c>
      <c r="G50" s="26">
        <f t="shared" si="2"/>
        <v>0</v>
      </c>
    </row>
    <row r="51" spans="1:7" ht="12" customHeight="1" x14ac:dyDescent="0.2">
      <c r="A51" s="8">
        <v>40</v>
      </c>
      <c r="B51" s="29"/>
      <c r="C51" s="24"/>
      <c r="D51" s="12"/>
      <c r="E51" s="25"/>
      <c r="F51" s="26"/>
      <c r="G51" s="26"/>
    </row>
    <row r="52" spans="1:7" ht="12" customHeight="1" x14ac:dyDescent="0.2">
      <c r="A52" s="8">
        <v>41</v>
      </c>
      <c r="B52" s="23"/>
      <c r="C52" s="24"/>
      <c r="D52" s="9"/>
      <c r="E52" s="25"/>
      <c r="F52" s="26"/>
      <c r="G52" s="26"/>
    </row>
    <row r="53" spans="1:7" ht="12" customHeight="1" x14ac:dyDescent="0.2">
      <c r="A53" s="13"/>
      <c r="B53" s="14" t="s">
        <v>6</v>
      </c>
      <c r="C53" s="15"/>
      <c r="D53" s="16"/>
      <c r="E53" s="10"/>
      <c r="F53" s="17">
        <f>SUM(F11:F52)</f>
        <v>0</v>
      </c>
      <c r="G53" s="17">
        <f>SUM(G11:G52)</f>
        <v>0</v>
      </c>
    </row>
    <row r="54" spans="1:7" ht="13.5" x14ac:dyDescent="0.25">
      <c r="A54" s="2"/>
      <c r="B54" s="2"/>
      <c r="C54" s="2"/>
      <c r="D54" s="1"/>
    </row>
    <row r="55" spans="1:7" ht="13.5" x14ac:dyDescent="0.25">
      <c r="A55" s="3"/>
      <c r="B55" s="30"/>
    </row>
    <row r="56" spans="1:7" ht="13.5" x14ac:dyDescent="0.25">
      <c r="A56" s="3"/>
      <c r="B56" s="3"/>
    </row>
    <row r="57" spans="1:7" ht="16.5" x14ac:dyDescent="0.3">
      <c r="A57" s="3"/>
      <c r="B57" s="19" t="s">
        <v>13</v>
      </c>
    </row>
    <row r="58" spans="1:7" ht="16.5" x14ac:dyDescent="0.3">
      <c r="A58" s="3"/>
      <c r="B58" s="19"/>
    </row>
    <row r="59" spans="1:7" ht="16.5" x14ac:dyDescent="0.3">
      <c r="B59" s="19"/>
    </row>
    <row r="60" spans="1:7" ht="16.5" x14ac:dyDescent="0.3">
      <c r="B60" s="19" t="s">
        <v>12</v>
      </c>
    </row>
    <row r="61" spans="1:7" ht="14.25" x14ac:dyDescent="0.2">
      <c r="B61" s="21"/>
    </row>
    <row r="62" spans="1:7" x14ac:dyDescent="0.2">
      <c r="B62" s="31"/>
    </row>
  </sheetData>
  <mergeCells count="5">
    <mergeCell ref="A9:B9"/>
    <mergeCell ref="C9:D9"/>
    <mergeCell ref="E9:E10"/>
    <mergeCell ref="F9:F10"/>
    <mergeCell ref="G9:G10"/>
  </mergeCells>
  <conditionalFormatting sqref="B11:B53 D11:D53">
    <cfRule type="expression" dxfId="5" priority="15">
      <formula>OR(#REF!="x")</formula>
    </cfRule>
  </conditionalFormatting>
  <conditionalFormatting sqref="B11:B53 D11:D53">
    <cfRule type="expression" dxfId="4" priority="14">
      <formula>OR(#REF!="x")</formula>
    </cfRule>
  </conditionalFormatting>
  <conditionalFormatting sqref="B51 B32 B25">
    <cfRule type="expression" dxfId="3" priority="13">
      <formula>#REF!=1</formula>
    </cfRule>
  </conditionalFormatting>
  <conditionalFormatting sqref="B53 D53">
    <cfRule type="expression" dxfId="2" priority="12">
      <formula>OR(#REF!="x")</formula>
    </cfRule>
  </conditionalFormatting>
  <conditionalFormatting sqref="B11:B53 D11:D53">
    <cfRule type="expression" dxfId="1" priority="11">
      <formula>#REF!=1</formula>
    </cfRule>
  </conditionalFormatting>
  <conditionalFormatting sqref="B11:B52">
    <cfRule type="expression" dxfId="0" priority="10">
      <formula>OR(#REF!="x")</formula>
    </cfRule>
  </conditionalFormatting>
  <pageMargins left="0.7" right="0.7" top="0.9916666666666667" bottom="0.75" header="0.3" footer="0.3"/>
  <pageSetup paperSize="9" scale="82" fitToHeight="0" orientation="portrait" r:id="rId1"/>
  <headerFooter differentFirst="1">
    <oddFooter>&amp;R&amp;"Arial Narrow,Normálne"&amp;9Strana &amp;P z &amp;N</oddFooter>
    <firstFooter>&amp;R&amp;"Arial Narrow,Normálne"&amp;8Strana &amp;P z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jedalen</dc:creator>
  <cp:lastModifiedBy>Veduca jedalne</cp:lastModifiedBy>
  <cp:lastPrinted>2023-01-11T08:57:16Z</cp:lastPrinted>
  <dcterms:created xsi:type="dcterms:W3CDTF">2018-10-04T07:55:26Z</dcterms:created>
  <dcterms:modified xsi:type="dcterms:W3CDTF">2023-01-17T10:03:53Z</dcterms:modified>
</cp:coreProperties>
</file>